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használók\Uszik\Desktop\2023. Év\SZOLGÁLTATÁSI TERV 2023\"/>
    </mc:Choice>
  </mc:AlternateContent>
  <xr:revisionPtr revIDLastSave="0" documentId="13_ncr:1_{C410C268-3225-4444-AC3A-D56E718B45DA}" xr6:coauthVersionLast="47" xr6:coauthVersionMax="47" xr10:uidLastSave="{00000000-0000-0000-0000-000000000000}"/>
  <bookViews>
    <workbookView xWindow="-108" yWindow="-108" windowWidth="23256" windowHeight="12576" activeTab="4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8" l="1"/>
  <c r="G15" i="6"/>
  <c r="G13" i="5"/>
  <c r="G9" i="9"/>
  <c r="G14" i="2"/>
</calcChain>
</file>

<file path=xl/sharedStrings.xml><?xml version="1.0" encoding="utf-8"?>
<sst xmlns="http://schemas.openxmlformats.org/spreadsheetml/2006/main" count="395" uniqueCount="226">
  <si>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</si>
  <si>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</si>
  <si>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</si>
  <si>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</si>
  <si>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</si>
  <si>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</si>
  <si>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</si>
  <si>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</si>
  <si>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</si>
  <si>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</si>
  <si>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</si>
  <si>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</si>
  <si>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</si>
  <si>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</si>
  <si>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</si>
  <si>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</si>
  <si>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</si>
  <si>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</si>
  <si>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</si>
  <si>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</si>
  <si>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</si>
  <si>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</si>
  <si>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</si>
  <si>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</si>
  <si>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</si>
  <si>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</si>
  <si>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</si>
  <si>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</si>
  <si>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</si>
  <si>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</si>
  <si>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</si>
  <si>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</si>
  <si>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</si>
  <si>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hetente 1 alkalom</t>
  </si>
  <si>
    <t>térítéses</t>
  </si>
  <si>
    <t>Bélyeg kör</t>
  </si>
  <si>
    <t>Bélyeggyűjtők közti kapcsolatok építése</t>
  </si>
  <si>
    <t>térítésmentes</t>
  </si>
  <si>
    <t>Foltvarró klub - Foltlelkek</t>
  </si>
  <si>
    <t>havonta 1 alkalom</t>
  </si>
  <si>
    <t>Galambász klub</t>
  </si>
  <si>
    <t>2 havonta 1 alkalom</t>
  </si>
  <si>
    <t>A galambászat hagyományainak őrzése</t>
  </si>
  <si>
    <t>Gombfoci klub</t>
  </si>
  <si>
    <t>hetente 2 alkalom</t>
  </si>
  <si>
    <t>NETmester klub</t>
  </si>
  <si>
    <t>Időskorúak számítogépes tudásának fejlesztése</t>
  </si>
  <si>
    <t>Számítógépes összejövetel</t>
  </si>
  <si>
    <t>alkalomszerűen</t>
  </si>
  <si>
    <t>Senior örömtánc</t>
  </si>
  <si>
    <t>Időskorúak életminőségének szintentartása</t>
  </si>
  <si>
    <t>Aprók tánca</t>
  </si>
  <si>
    <t>Népi hagyományok megismertetése kiskorban</t>
  </si>
  <si>
    <t>Ásványbörze</t>
  </si>
  <si>
    <t>Vásár</t>
  </si>
  <si>
    <t>évente 2 alkalom</t>
  </si>
  <si>
    <t>Gyerekelőadás</t>
  </si>
  <si>
    <t>Gyereknap</t>
  </si>
  <si>
    <t>Színházi előadás</t>
  </si>
  <si>
    <t>Nemzetiségi est</t>
  </si>
  <si>
    <t>Adventi készülődés</t>
  </si>
  <si>
    <t>Gyermekek színházi kultúrára nevelése</t>
  </si>
  <si>
    <t>Gyermeknap megünneplése</t>
  </si>
  <si>
    <t>társadalmi esemény</t>
  </si>
  <si>
    <t>művészi élmény és szórakoztatás</t>
  </si>
  <si>
    <t>nemzetiségi hagyományok ápolása</t>
  </si>
  <si>
    <t>évente 4 alkalom</t>
  </si>
  <si>
    <t>Felnőtt társastánc</t>
  </si>
  <si>
    <t>Bojtor Imre klub</t>
  </si>
  <si>
    <t>Meridián torna</t>
  </si>
  <si>
    <t>Tánc Party</t>
  </si>
  <si>
    <t>Palota Galéria - kiállítás</t>
  </si>
  <si>
    <t>Görög táncház</t>
  </si>
  <si>
    <t>Szilas táncház</t>
  </si>
  <si>
    <t>Szilas karácsony</t>
  </si>
  <si>
    <t>ANNO-Csokonai</t>
  </si>
  <si>
    <t>Tánctábor</t>
  </si>
  <si>
    <t>rekreáció</t>
  </si>
  <si>
    <t>tánctanulás</t>
  </si>
  <si>
    <t>Képzett művészek kiállítása</t>
  </si>
  <si>
    <t>Barlangász tábor</t>
  </si>
  <si>
    <t>Állítsuk meg az időt! Tábor</t>
  </si>
  <si>
    <t>Retro kiállítás</t>
  </si>
  <si>
    <t>évente 1 alkalom</t>
  </si>
  <si>
    <t>Barlangok megismertetése a gyermekekkel</t>
  </si>
  <si>
    <t>szórakozás középkorúaknak</t>
  </si>
  <si>
    <t>Madártani ismeretterjesztés</t>
  </si>
  <si>
    <t>hetente 3 alkalom</t>
  </si>
  <si>
    <t>Számtógépes benti tábor</t>
  </si>
  <si>
    <t>számítógépes ismeretek bővítése</t>
  </si>
  <si>
    <t>2 alkalom</t>
  </si>
  <si>
    <t>1 alkalom</t>
  </si>
  <si>
    <t>közösségi alkotó tevékenység</t>
  </si>
  <si>
    <t>A sportág népszerűsítése</t>
  </si>
  <si>
    <t>közös nóta és népdaléneklés</t>
  </si>
  <si>
    <t xml:space="preserve">2 hetente </t>
  </si>
  <si>
    <t>Görög kultúra népzserűsítése, hagyományőrzés</t>
  </si>
  <si>
    <t>Hagyományőrzés és átadás</t>
  </si>
  <si>
    <t xml:space="preserve">Közös hangolódás az ünnepekre </t>
  </si>
  <si>
    <t>1 alkalom / év</t>
  </si>
  <si>
    <t>Bemutató és táncház</t>
  </si>
  <si>
    <t>Tematikus foglalkozások</t>
  </si>
  <si>
    <t>havonta 1 kiállítás</t>
  </si>
  <si>
    <t>Budapest</t>
  </si>
  <si>
    <t>XV. Kerület</t>
  </si>
  <si>
    <t>1153 Budapest Eötvös utca 64-66.</t>
  </si>
  <si>
    <t>5 alkalom / év</t>
  </si>
  <si>
    <t>Extermicon</t>
  </si>
  <si>
    <t>közös játék, börze és verseny</t>
  </si>
  <si>
    <t>térítésmentes/ térítéses</t>
  </si>
  <si>
    <t>Zumba</t>
  </si>
  <si>
    <t>Koncertek</t>
  </si>
  <si>
    <t>komoly- és könnyűzenei koncertek megrendezése</t>
  </si>
  <si>
    <t>évente 6 alkalom</t>
  </si>
  <si>
    <t>Bál</t>
  </si>
  <si>
    <t>Rendhagyó galamb kiállítás</t>
  </si>
  <si>
    <t>Kreatív pályázat gyermekeknek</t>
  </si>
  <si>
    <t>kerületi iskolásoknak</t>
  </si>
  <si>
    <t>Senior akadémia</t>
  </si>
  <si>
    <t>időskori élethelyzetek bemutatása</t>
  </si>
  <si>
    <t>negyedévente</t>
  </si>
  <si>
    <t>közös játék és verseny régi és új társasjátékokkal</t>
  </si>
  <si>
    <t>Rajzpályázat</t>
  </si>
  <si>
    <t>Csokonai Művelődési és Rendezvény Ház</t>
  </si>
  <si>
    <t>Csokonai Nonprofit Kft.</t>
  </si>
  <si>
    <t>1153 Budapest, Bocskai utca 1-3.</t>
  </si>
  <si>
    <t>ÉVES SZOLGÁLTATÁSI TERV - Csokonai Művelődési és Rendezvény Ház                                  1. számú melléklet</t>
  </si>
  <si>
    <t xml:space="preserve">ÉVES SZOLGÁLTATÁSI TERV - Csokonai Művelődési és Rendezvény Ház    </t>
  </si>
  <si>
    <t>A települési önkormányzat kötelező, helyi közművelődési feladatainak intézményes ellátásáért felelős költségvetési szerv.
A Csokonai Művelődési és Rendezvény Ház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</si>
  <si>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Gergely Barbara</t>
  </si>
  <si>
    <t>Gergely Barbara +36 70 4598764</t>
  </si>
  <si>
    <t>gergely.barbara@csokonai15.hu</t>
  </si>
  <si>
    <t>Társasjáték nap</t>
  </si>
  <si>
    <t>2023 decembere</t>
  </si>
  <si>
    <t>Komolyzenei koncertbérlet diákoknak</t>
  </si>
  <si>
    <t>komolyzenei koncert fiatal korosztály számára</t>
  </si>
  <si>
    <t>Bakelit kiállítás</t>
  </si>
  <si>
    <t>3 alkalom /év</t>
  </si>
  <si>
    <t>Művészeti hónap</t>
  </si>
  <si>
    <t>1 alkalom / év (1 hónap)</t>
  </si>
  <si>
    <t>Alkotó tábor</t>
  </si>
  <si>
    <t>Senior táncos torna</t>
  </si>
  <si>
    <t>hetenete 2 alkalom</t>
  </si>
  <si>
    <t>Amiga klub</t>
  </si>
  <si>
    <t>Function</t>
  </si>
  <si>
    <t>2 alkalom/ év</t>
  </si>
  <si>
    <t>Társasjáték tábor</t>
  </si>
  <si>
    <t>közös játék és verseny régi és új társasjátékokkal, készségfejlesztés</t>
  </si>
  <si>
    <t>Jobbagyféltekés rajz tábor</t>
  </si>
  <si>
    <t>rajztanulás, készségfejlesztés</t>
  </si>
  <si>
    <t>ismeretterjesztés</t>
  </si>
  <si>
    <t>Szinkron tábor</t>
  </si>
  <si>
    <t>készségfejlesztés</t>
  </si>
  <si>
    <t>Angol tábor</t>
  </si>
  <si>
    <t>játszva tanulás</t>
  </si>
  <si>
    <t>2 alkalom / év</t>
  </si>
  <si>
    <t>Grafikus streetart művészek kiállítása</t>
  </si>
  <si>
    <t>szubkultúra ápolása</t>
  </si>
  <si>
    <t>Rutkai Bori koncert</t>
  </si>
  <si>
    <t>szubkultúra ápolás és digitális művészeti verseny</t>
  </si>
  <si>
    <t xml:space="preserve">Fordulópontok a művészetben </t>
  </si>
  <si>
    <t>művészettörténeti előadássorozat</t>
  </si>
  <si>
    <t>4 alkalom/év</t>
  </si>
  <si>
    <t>mesés hangszerismereti sorozat</t>
  </si>
  <si>
    <t>Hangszersimogató</t>
  </si>
  <si>
    <t>3 alkaom</t>
  </si>
  <si>
    <t>Érzékenyítő programok</t>
  </si>
  <si>
    <t>esélyegyenlőség növelése, tolerancia</t>
  </si>
  <si>
    <t>Megint 30</t>
  </si>
  <si>
    <t>programsorozat szépkorúaknak</t>
  </si>
  <si>
    <t>évente 11 alakalom</t>
  </si>
  <si>
    <t>Change Makers</t>
  </si>
  <si>
    <t>programsorozat fiataloknak</t>
  </si>
  <si>
    <t>közösségi találkozási alkalom biztosítása, minőségi program biztosítása, közösségi élmény megélése, szórakoztatás</t>
  </si>
  <si>
    <t>Budapest, 15.kerület, Salkaházi Sára templom udvara</t>
  </si>
  <si>
    <t>2023. június-augusztus 4 alkalom</t>
  </si>
  <si>
    <t>300-2000 fő</t>
  </si>
  <si>
    <t>Majális (összefogással minden intézményegység közös szervezése)</t>
  </si>
  <si>
    <t>minőségi családi program biztosítása, közösségi együttlét biztosítása, szórakoztatás</t>
  </si>
  <si>
    <t>2000 fő</t>
  </si>
  <si>
    <t>szabadtéri rendezvény</t>
  </si>
  <si>
    <t>2023. ápr. 30-május 1.</t>
  </si>
  <si>
    <t>Palotai Nyári Játékok (összefogással minden intézményegység közös szervezése)</t>
  </si>
  <si>
    <t>Pestúlyhelyi napok és gyermeknap (összefogással minden intézményegység közös szervezése)</t>
  </si>
  <si>
    <t>2023.05.27-28</t>
  </si>
  <si>
    <t>Kerület napja (összefogással minden intézményegység közös szervezése)</t>
  </si>
  <si>
    <t>Költészet napja</t>
  </si>
  <si>
    <t>vezetett irodalmi séta és színházi előadás</t>
  </si>
  <si>
    <t>Föld napja</t>
  </si>
  <si>
    <t>környezeti nevevelési program</t>
  </si>
  <si>
    <t>Madarak és fák napja</t>
  </si>
  <si>
    <t>fotókiállítás szabadtéren</t>
  </si>
  <si>
    <t>Erkély koncertek</t>
  </si>
  <si>
    <t>kórusok és fényfestés</t>
  </si>
  <si>
    <t>2023. december</t>
  </si>
  <si>
    <t>Beszélgetések szabadon</t>
  </si>
  <si>
    <t>közéleti riport beszélgetés</t>
  </si>
  <si>
    <t>10 alkalom/év</t>
  </si>
  <si>
    <t>8 alkalom/év</t>
  </si>
  <si>
    <t>Hollywood a Csokonaiban</t>
  </si>
  <si>
    <t>filmipari ismeretterjesztő</t>
  </si>
  <si>
    <t>10 alkalonm/év</t>
  </si>
  <si>
    <t>SportExtra15</t>
  </si>
  <si>
    <t xml:space="preserve">élspotolói riportbeszélgetés </t>
  </si>
  <si>
    <t>6 alkalom/év</t>
  </si>
  <si>
    <t>Borklub Palotán</t>
  </si>
  <si>
    <t>pincészeti bemutató és borászati előadás</t>
  </si>
  <si>
    <t>6 alkalom</t>
  </si>
  <si>
    <t>Apa-fiú programcsomag</t>
  </si>
  <si>
    <t xml:space="preserve">minőségi családi program </t>
  </si>
  <si>
    <t>Tiéd a színpad</t>
  </si>
  <si>
    <t>fiatal zenekarok bemutatkozása</t>
  </si>
  <si>
    <t>Zenélő terek</t>
  </si>
  <si>
    <t>utcazenészek bemutatkozása</t>
  </si>
  <si>
    <t>10 alkalom/ év</t>
  </si>
  <si>
    <t xml:space="preserve">NAT irodalmi anyagának megismertetése </t>
  </si>
  <si>
    <t>Színházi nevelés</t>
  </si>
  <si>
    <t>8 alkalom</t>
  </si>
  <si>
    <t>Mesetúrák</t>
  </si>
  <si>
    <t>népmesék játékos megismerése</t>
  </si>
  <si>
    <t>Palota kvíz</t>
  </si>
  <si>
    <t>szórakoztató ismeretterjesztés</t>
  </si>
  <si>
    <t>Énidőm</t>
  </si>
  <si>
    <t>előadássorozat</t>
  </si>
  <si>
    <t>környezetvédelmi csoportok, aktivisták</t>
  </si>
  <si>
    <t>Roots&amp; Shoots csoportok (5 korosztály)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</si>
</sst>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vertical="center" wrapText="1"/>
    </xf>
    <xf numFmtId="0" fontId="2" fillId="0" borderId="1" xfId="1" applyBorder="1"/>
    <xf numFmtId="0" fontId="0" fillId="0" borderId="5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2571750</xdr:colOff>
      <xdr:row>20</xdr:row>
      <xdr:rowOff>161924</xdr:rowOff>
    </xdr:from>
    <xdr:to>
      <xdr:col>1</xdr:col>
      <xdr:colOff>4248155</xdr:colOff>
      <xdr:row>24</xdr:row>
      <xdr:rowOff>152400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3E82749-3FD6-49EB-8F00-CFFD8E708975}"/>
            </a:ext>
          </a:extLst>
        </xdr:cNvPr>
        <xdr:cNvGrpSpPr/>
      </xdr:nvGrpSpPr>
      <xdr:grpSpPr>
        <a:xfrm>
          <a:off x="6960870" y="7835264"/>
          <a:ext cx="1676405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DF250B78-7D98-43A8-AFEA-FD28DDF61F9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FD1F774F-576C-4432-AC6A-6338BBBC2C01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EE430971-8346-4750-A655-616389556E0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049760B-1013-468F-AE78-B37FE75C6733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268EDCBE-5520-41D5-BE70-3C481DDD0D0D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63453E23-E87B-4985-B3D2-7F4CF4A66541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042126B-0507-4EA2-A7CA-C4227576A91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01923FB-9920-4A4D-A3B6-AFF8AF65FD1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0F5090D-5B81-475C-9CDE-3CE662A8314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9DB486D-D652-48B4-AD95-EC1068E85831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41EF108A-C472-459D-A6A8-1051051F4B58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53CCAE17-0D86-4325-9105-EC5A7713A5E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BB720D77-FC27-43E0-8E1A-B5B5E9142C88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35B54817-0F08-473E-A492-33483B2E85E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FB289AB-A000-4BD9-9566-689D1417A79F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070269E-66BC-429F-AF78-175DD760301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5D1CFBE8-0B8A-4692-9C12-82D8167A5E9E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2A17ABC6-4D4F-4571-882E-16A36613C9A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FE72B1F5-C008-453E-99E3-D9D368CAF302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432F04C9-6BEF-49CC-BE87-10265C21CC37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52E78A62-1F03-4827-9901-F94E885C736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A1D8B14-8C69-446F-96D7-49773F0D2EF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892F8B6-12C4-4345-97A3-24C3254F42CE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1846A759-28B3-4D37-9951-92A70B7DFCB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94414976-2AD5-4459-ABC6-898CC5BF6F42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CC98ECB-FD4F-4D78-816D-1330CEB4E400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EE6B9C8-4F1C-4D01-B4F5-88C21259213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19</xdr:row>
      <xdr:rowOff>28575</xdr:rowOff>
    </xdr:from>
    <xdr:to>
      <xdr:col>5</xdr:col>
      <xdr:colOff>1190630</xdr:colOff>
      <xdr:row>23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2AFC5A3D-3893-4AC5-99FB-E0EE921F268F}"/>
            </a:ext>
          </a:extLst>
        </xdr:cNvPr>
        <xdr:cNvGrpSpPr/>
      </xdr:nvGrpSpPr>
      <xdr:grpSpPr>
        <a:xfrm>
          <a:off x="4450080" y="6734175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AB59E2C7-5874-48ED-8295-75BCA01128C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0B3E039-95D5-4615-8C9B-0E50A6D85DB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815C11A-F2B7-4FD2-9F09-5886BC9BDA86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EBC811AA-6C68-49DC-8F56-E1378277DEB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3D7711DC-21D3-42B3-A539-C26731970182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C28F87C-0F41-4B63-A1DA-CC20ECB52114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18A3FED-F09F-4E84-B15A-ACA1BDA5904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40FDA48D-C39D-44ED-9BC5-3A0B1FA1ADE9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DE9295F-BC28-4E81-A2A7-044F62365BB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33C1DF3-B332-415A-8C2F-E71D33CB6BE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E44E3B-5C75-419B-BDA4-DA958791134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EEBFFF3E-6223-4288-B95E-7AC9F1849EE3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960905C-BEE6-415D-A9E6-60D33E212D4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E9E476C-319A-491E-BBFE-4A3D46C5E560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518643B-BC67-410D-8308-35CEC608BC68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3869136-9309-4BBA-8922-28E1084EEBBB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008FC1F-2A87-4C6C-B179-978D0D4BDBD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14C6CF6-ACCF-4524-AC09-FBD57E17A498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B63B31A-5BEA-4393-B851-A1E327F42244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1B10521D-F697-4A6C-BF27-1CC46AFE4F0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5575F7E-F945-4AD8-8FC5-513A4EAACECC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E941380-EEAC-446B-8A2B-0366249929F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BBD18C8-1506-4B18-A4B1-FA63A42DFFE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C97B3B1-098E-4ADE-87CE-B71228317B1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75E4933-7DA1-41B5-B062-D00BD0D0393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62F1623B-F534-4DAF-A82A-CD229F60FE5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6FCEA9D-0F85-4624-BABA-BB926D57003A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36</xdr:row>
      <xdr:rowOff>19050</xdr:rowOff>
    </xdr:from>
    <xdr:to>
      <xdr:col>5</xdr:col>
      <xdr:colOff>1190630</xdr:colOff>
      <xdr:row>40</xdr:row>
      <xdr:rowOff>9526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C1E00F1-E6C8-482B-A2C9-0C29E6CA8807}"/>
            </a:ext>
          </a:extLst>
        </xdr:cNvPr>
        <xdr:cNvGrpSpPr/>
      </xdr:nvGrpSpPr>
      <xdr:grpSpPr>
        <a:xfrm>
          <a:off x="4450080" y="13293090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F775935-AD58-4C41-9CC7-41CD9925266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F896AB91-A451-4A35-8A9B-BBA999AEAAAB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7889FD2F-9219-473C-BA0B-768700690D9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EC6D94C-5B67-43BD-9021-051D3BD3D55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A9055C9-0358-4616-9917-ADF2DCC7DD2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D016A92-D244-4A92-A81B-4EDC9135982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E287E93E-749F-49EF-9059-328E0093E61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6FDAC2BF-5DC3-4F56-9045-57F6B09F701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9A01241-0120-4159-B552-1A66D683AF12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BF7D6D6-6162-4829-BD86-8C2599A1C12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9A713625-9D10-4A7F-A7B9-21D5DA3E3D5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80B021DD-827B-4A82-AAC0-8F55CAE5FFDA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FCCDD4D1-995C-4DD3-8BB6-84A5BBC3207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058DAF8-D750-4062-AF5F-EF3343FE630F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9401E06-5E54-40ED-B297-25081B0D1D6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23A707D-2531-40B2-8AEB-CB970F8247D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16FE713B-6B1E-48C8-8464-B3E78785703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B9645A7-E945-4B12-B086-27C4077A5B91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EC8FE13-6156-47FD-9C2C-FFFC4735ADEE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F485D69-1B6F-45FE-BF67-C79E2938D52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8B3200C-2672-4C82-979C-B5B526028FD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90D98BAB-1DA0-4A3A-8509-D5FCCF795C4E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77A329CD-046D-4868-B4DE-C3C72FCFD9C9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6BF8B49-5D0B-4D4E-B19F-CDBC243EE363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4460E136-4C21-4798-82BC-9E485DF72C1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D628B2EE-B5EE-4D18-AC9D-18E8A6E1D0A5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F2990C9-C3C0-43C2-AB49-DF7A90997B9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18</xdr:row>
      <xdr:rowOff>9525</xdr:rowOff>
    </xdr:from>
    <xdr:to>
      <xdr:col>5</xdr:col>
      <xdr:colOff>1190630</xdr:colOff>
      <xdr:row>22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853082AC-966F-451E-998F-457D4D9DED68}"/>
            </a:ext>
          </a:extLst>
        </xdr:cNvPr>
        <xdr:cNvGrpSpPr/>
      </xdr:nvGrpSpPr>
      <xdr:grpSpPr>
        <a:xfrm>
          <a:off x="4450080" y="5374005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3186072-D7BF-4BAC-B3AB-779B38A6880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3FA21FF-4094-4726-8524-7F696B1CAD32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EBF09AA-EB77-4A87-8E1E-A2F2BC620B1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95476CF7-6025-40F6-B3EA-73AD2D5F0666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BEAA34A-DBF5-4D94-928B-54F834EAD00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1213585-7262-46E5-938E-FCBAD5637075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400EEF4-57A8-4B25-A3BC-2C310E246C7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584402C5-9F1D-43B6-87FE-2D309502206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E0CEA9F-CD86-49E9-9AB5-033D889EE5F6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E481B9B-8011-4AC4-9CC4-1499FE1ACD0F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B2F757D-479B-4B84-8DC6-4FAF91FDC72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4BB5924D-BBF8-474E-B751-C90DCB3163FE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FB8E9E6-6D49-4CC6-8F88-55AD00819F2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B162ED02-460B-4FA7-A230-0D0ED150EE3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1816A749-81AB-4ABC-AE55-59EC456F9D51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CDE0012D-F2B3-40C5-92FD-9EF5E0C60AA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7AD9E8B-0587-4D96-8C66-49DFDD99B56D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35D67F8-4C4A-4BFF-9126-1CEC8A8B2F66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833C0C3-3E7F-44F7-B0F6-C40A9ADA3687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00916A6D-D196-41EF-A9BE-274FFC499A14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BAD2DAD-49AE-41DD-9334-F059C8220701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E6FDC6EF-D31F-4F3C-B41F-B6069C1644DD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37FAA9E-9196-41DF-9BBC-D494EE538598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9000FE0-CA10-46C7-8B49-CA66A168D81E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DA3A9895-6918-4A65-83E9-D536C089E8AD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A5BE7CB-B8EA-42F2-BF0D-2D719295762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C6D41EE-E1F9-4C5E-950F-86B248642ED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25</xdr:row>
      <xdr:rowOff>0</xdr:rowOff>
    </xdr:from>
    <xdr:to>
      <xdr:col>5</xdr:col>
      <xdr:colOff>1171580</xdr:colOff>
      <xdr:row>28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CC8AE024-0D6B-487D-9105-0326B1589085}"/>
            </a:ext>
          </a:extLst>
        </xdr:cNvPr>
        <xdr:cNvGrpSpPr/>
      </xdr:nvGrpSpPr>
      <xdr:grpSpPr>
        <a:xfrm>
          <a:off x="4431030" y="10454640"/>
          <a:ext cx="1708790" cy="65532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48A60277-90A8-458A-8065-2F749A545395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89B231B-0082-498C-8FDC-7D17CFAD6F8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2763E60-C1BC-47BD-9E76-CA8B9A40B01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E0A77D60-9C13-4458-97C1-279D013D44C0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9D39E51-D24E-4932-9B40-149DAC10A83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29CD82D-F523-4A26-82EE-87BD2475221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047A9450-0964-4E1C-B8A3-D05763ED2E5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4FCD763E-6A38-44C6-A7B1-DC0499E93D8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E69983D-FA99-4BB9-9B2D-C21CBB30F0E8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7525B36C-6F82-443C-BC4E-412C533ED55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34ECD9D-7BF0-4FC1-90F1-E4F02774D25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08D4FA0-BEA2-4168-BCCB-C40A7553E684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A19036F-BEDE-4E97-9820-5E6731BA184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8FA1B808-12A0-423A-AB22-5EA1E802C7F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E799B4F-4847-485D-A13D-B0CE5827C26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A92F656-4F82-4590-8D63-858D09DFD7AC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31B1A69-9873-4B49-93CE-F172CD829535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F19D892-B090-44DD-9599-1E73D64EB0E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9A4C845-9151-4757-8CFE-19CCF43E7CD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21F10FA0-52A9-4AD8-86BE-36FB6B5A622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348337C4-509F-4418-A7A0-00F7C23D9B7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2CCB327E-A9C1-4296-B19B-D1FEE5E7715E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BC527753-417B-4944-801D-2F7C9C2FDB2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09A6EB4-4ED9-477B-BA59-C7D08EA25E8A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E8ACB0B2-268E-497E-9F7F-4093566F468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B0E39A28-E4F2-4401-A465-D2C21614FD0E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81AE7A4-0B97-427E-8027-93C278B7F56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714375</xdr:colOff>
      <xdr:row>20</xdr:row>
      <xdr:rowOff>28575</xdr:rowOff>
    </xdr:from>
    <xdr:to>
      <xdr:col>5</xdr:col>
      <xdr:colOff>1181105</xdr:colOff>
      <xdr:row>24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9036B1D-8382-47C8-8D38-F6CC13A655C7}"/>
            </a:ext>
          </a:extLst>
        </xdr:cNvPr>
        <xdr:cNvGrpSpPr/>
      </xdr:nvGrpSpPr>
      <xdr:grpSpPr>
        <a:xfrm>
          <a:off x="4440555" y="5667375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218A3ADA-DDC5-49DC-AF91-BEE36FA024F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A43B4A6-D095-4F25-8533-8FB7E42D09A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27CA922-A8B5-4408-9E51-B827EC091F1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5DBE1AE8-C49C-4EE9-BDF3-4C14D97CBD73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83F3FFE-1948-45A3-93B7-C7219B13F29B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C866F921-A090-431F-B0D4-9822FF59CF5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8E4580AC-580B-4631-8266-486F1872980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196AFC9C-6FDA-4F0D-8692-6F9FC7F75E5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E8E9907-2755-4A25-B6E9-E2629E7D0CD9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6F33012E-477D-4F92-B26F-DE365BA81A36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7042154-A833-43DD-889F-FEB125D2A55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BB6FE016-FB01-4A18-81D0-721091BB5879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055FC9A-41E9-4275-8B41-902E4320742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876BBBCF-F6F3-4893-92FA-E82A6486335C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339AD6D6-FB69-4BA5-9A13-9C40793F686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8A2C86DF-D903-4AAA-8D26-B48BB84AE0CA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1D442E07-BB84-4835-820D-F33495F2A141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3BE76D5-FBE0-47A6-B731-FFA19720B5C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9C4C30F-4EB5-4E09-9D79-EF2ACB4F6F6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F70F1A4E-D41C-491D-AB55-2AB2CEED1AD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29AE890-8FD2-4161-AC2F-324B856CDAA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F5512445-466A-4C80-8C07-BB75ED08369A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804E2973-B586-4D88-ADFD-241DCB1B54F2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84462D47-4885-4721-8B93-10B1FDA60B9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34157C0A-413F-4DE3-8F27-7EE80F55EC94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BC8BF0D-EE0C-49E1-A597-58AFB2A72F04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70B8E3D3-D15C-4701-9840-3ED2C18C815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14</xdr:row>
      <xdr:rowOff>9525</xdr:rowOff>
    </xdr:from>
    <xdr:to>
      <xdr:col>5</xdr:col>
      <xdr:colOff>1200155</xdr:colOff>
      <xdr:row>18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B34408A-CB0F-4DE6-AE19-8C9BC9FB98DF}"/>
            </a:ext>
          </a:extLst>
        </xdr:cNvPr>
        <xdr:cNvGrpSpPr/>
      </xdr:nvGrpSpPr>
      <xdr:grpSpPr>
        <a:xfrm>
          <a:off x="4459605" y="4619625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EA81DFF8-7262-4A02-B4D2-CF50BFF61EE4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F286141-35C4-4242-A6AE-63B9EFB0FF19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13C7DBA8-D5A0-4B01-A6CA-A5E1A0CAB69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FE473A5B-BEC1-4943-A67B-43101E79A99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C9DE148-60E2-4D0F-BF31-0B91297494E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98B03A26-CE78-462F-9982-84DC5458B1BF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85123F4-8639-49CE-955C-EEBCBA9D943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633BF51-E79A-4372-A759-A878989196F3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3BE3AB5-601A-4500-BDBA-95F7A2433B2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7E33219-AFE6-42CF-A722-1F3973CE1DA8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7A0FBF0-9D9E-4959-A788-77D38D08FC0F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005E937-EE07-4CA0-9540-377EAC71532A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49E85331-B587-45A9-AF89-C6C1BDD5D2B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A6C45C24-3721-48EC-B62C-AFDC26260F91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496D989-C394-40EA-B091-6B1BF8ADA435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64A670F-4F57-47FF-8FBF-96829C632FA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2AC5BDA-4436-48DF-9A13-2F66B9697AB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ACCB86B3-6D06-4069-B83E-A03B0CAE713B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DADC564-66F6-4412-BB18-F75B2D097957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EA6BFFF-B9DC-4880-88B8-863920853BF9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EEF5414-2D8C-41FF-9BD0-B06B61671122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9BDFE25-1645-4B4A-9625-9A3611230B9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2FB94CD4-2116-4513-882E-188F20D248F1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48C06F0-250A-4C33-A5B6-CAA1FE9E40F8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DCEFA5D-D04D-4C99-9162-814EB88D400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5183196C-0CAA-4E20-9A5D-B8A9F84BE18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3FB519B-4AAD-416A-ADEC-8A051ACB4F2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10</xdr:row>
      <xdr:rowOff>9525</xdr:rowOff>
    </xdr:from>
    <xdr:to>
      <xdr:col>5</xdr:col>
      <xdr:colOff>1200155</xdr:colOff>
      <xdr:row>14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7A8293BC-8547-4514-8051-57A303440856}"/>
            </a:ext>
          </a:extLst>
        </xdr:cNvPr>
        <xdr:cNvGrpSpPr/>
      </xdr:nvGrpSpPr>
      <xdr:grpSpPr>
        <a:xfrm>
          <a:off x="4459605" y="3194685"/>
          <a:ext cx="1708790" cy="66103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7312BC4-7643-44BD-9DF7-07BFC6CEBACF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057D9A9-C240-4660-98D8-CA3A10EDA826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4276F57F-C7E5-4A5F-80C0-0C111A98397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49F1B43-EEAE-4FA6-869A-707EBBB2E0A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DDF3587-68AC-4289-8A56-D3F57777357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E8FBC08-E4B3-4F74-A59F-DC3D0D37FA5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E52CA09A-6B59-4088-8744-CD0BAD26F08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DFA02A63-70CD-430B-A868-5602C5583612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F3B4CD8-4DDC-4EFC-B37A-04FD7A57253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F735229E-8537-4A65-8CA3-F6890B3CB53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4672AA7-10F3-4C26-A9C5-AB2042AD830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21B8BED-E611-4CBF-AFAE-BAEAE411C7B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F0887CB-B608-4CFE-B521-9728D17DB808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8564E83-790A-4B77-967B-3E66AB462F14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96776E9-5195-4B5F-A843-14E11ED809C0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523DD184-3B0C-47FA-82DB-7754711EBAB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399A3DD-643B-4021-B0E9-EBBD3C1CF5C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78267711-8081-462D-8E63-BDE5C8976EB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C102E55-7092-4527-9BE1-1100ACAF20C8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C4E924DD-0F38-41D6-94BD-7767D559151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AF7750D-70FB-4208-9C90-15198BDC3EBF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12702B1-B402-4A54-85DA-8942DCA62AEC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A872F2D-AEED-4118-A081-F80B28AA6DC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D634018-A5DF-445D-907E-8F98C774528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1ADBA2B-9A4C-46DD-AE76-5206DE2D61D8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F1A2EA4-7DEA-447A-8D11-77D233E107F6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3640AE9E-62A5-4B32-96E4-650531892C2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gely.barbara@csokonai15.hu" TargetMode="External"/><Relationship Id="rId1" Type="http://schemas.openxmlformats.org/officeDocument/2006/relationships/hyperlink" Target="mailto:gergely.barbara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sheetPr>
    <pageSetUpPr fitToPage="1"/>
  </sheetPr>
  <dimension ref="A1:B20"/>
  <sheetViews>
    <sheetView topLeftCell="A10" workbookViewId="0">
      <selection activeCell="B20" sqref="B20"/>
    </sheetView>
  </sheetViews>
  <sheetFormatPr defaultRowHeight="13.2" x14ac:dyDescent="0.25"/>
  <cols>
    <col min="1" max="1" width="64" customWidth="1"/>
    <col min="2" max="2" width="64.109375" customWidth="1"/>
  </cols>
  <sheetData>
    <row r="1" spans="1:2" ht="21.75" customHeight="1" x14ac:dyDescent="0.25"/>
    <row r="2" spans="1:2" ht="36.75" customHeight="1" x14ac:dyDescent="0.25">
      <c r="A2" s="34" t="s">
        <v>126</v>
      </c>
      <c r="B2" s="34"/>
    </row>
    <row r="3" spans="1:2" x14ac:dyDescent="0.25">
      <c r="A3" s="33" t="s">
        <v>0</v>
      </c>
      <c r="B3" s="33"/>
    </row>
    <row r="4" spans="1:2" x14ac:dyDescent="0.25">
      <c r="A4" s="33"/>
      <c r="B4" s="33"/>
    </row>
    <row r="5" spans="1:2" ht="18" customHeight="1" x14ac:dyDescent="0.25">
      <c r="A5" s="2" t="s">
        <v>1</v>
      </c>
      <c r="B5" s="10">
        <v>2022</v>
      </c>
    </row>
    <row r="6" spans="1:2" ht="18" customHeight="1" x14ac:dyDescent="0.25">
      <c r="A6" s="2" t="s">
        <v>2</v>
      </c>
      <c r="B6" s="1" t="s">
        <v>103</v>
      </c>
    </row>
    <row r="7" spans="1:2" ht="18" customHeight="1" x14ac:dyDescent="0.25">
      <c r="A7" s="2" t="s">
        <v>3</v>
      </c>
      <c r="B7" s="1"/>
    </row>
    <row r="8" spans="1:2" ht="30.75" customHeight="1" x14ac:dyDescent="0.25">
      <c r="A8" s="3" t="s">
        <v>4</v>
      </c>
      <c r="B8" s="1" t="s">
        <v>104</v>
      </c>
    </row>
    <row r="9" spans="1:2" ht="18" customHeight="1" x14ac:dyDescent="0.25">
      <c r="A9" s="2" t="s">
        <v>5</v>
      </c>
      <c r="B9" s="1"/>
    </row>
    <row r="10" spans="1:2" ht="30.75" customHeight="1" x14ac:dyDescent="0.25">
      <c r="A10" s="3" t="s">
        <v>6</v>
      </c>
      <c r="B10" s="1"/>
    </row>
    <row r="11" spans="1:2" ht="18" customHeight="1" x14ac:dyDescent="0.25">
      <c r="A11" s="2" t="s">
        <v>7</v>
      </c>
      <c r="B11" s="1" t="s">
        <v>123</v>
      </c>
    </row>
    <row r="12" spans="1:2" ht="18" customHeight="1" x14ac:dyDescent="0.25">
      <c r="A12" s="2" t="s">
        <v>8</v>
      </c>
      <c r="B12" s="1" t="s">
        <v>105</v>
      </c>
    </row>
    <row r="13" spans="1:2" ht="18" customHeight="1" x14ac:dyDescent="0.25">
      <c r="A13" s="2" t="s">
        <v>9</v>
      </c>
      <c r="B13" s="1" t="s">
        <v>124</v>
      </c>
    </row>
    <row r="14" spans="1:2" ht="18" customHeight="1" x14ac:dyDescent="0.25">
      <c r="A14" s="2" t="s">
        <v>10</v>
      </c>
      <c r="B14" s="1" t="s">
        <v>125</v>
      </c>
    </row>
    <row r="15" spans="1:2" ht="224.4" x14ac:dyDescent="0.25">
      <c r="A15" s="3" t="s">
        <v>11</v>
      </c>
      <c r="B15" s="7" t="s">
        <v>128</v>
      </c>
    </row>
    <row r="16" spans="1:2" ht="18" customHeight="1" x14ac:dyDescent="0.25">
      <c r="A16" s="2" t="s">
        <v>12</v>
      </c>
      <c r="B16" s="1" t="s">
        <v>130</v>
      </c>
    </row>
    <row r="17" spans="1:2" ht="18" customHeight="1" x14ac:dyDescent="0.25">
      <c r="A17" s="2" t="s">
        <v>13</v>
      </c>
      <c r="B17" s="12" t="s">
        <v>131</v>
      </c>
    </row>
    <row r="18" spans="1:2" ht="18" customHeight="1" x14ac:dyDescent="0.25">
      <c r="A18" s="2" t="s">
        <v>14</v>
      </c>
      <c r="B18" s="1" t="s">
        <v>129</v>
      </c>
    </row>
    <row r="19" spans="1:2" ht="18" customHeight="1" x14ac:dyDescent="0.25">
      <c r="A19" s="2" t="s">
        <v>15</v>
      </c>
      <c r="B19" s="10">
        <v>6704598764</v>
      </c>
    </row>
    <row r="20" spans="1:2" ht="18" customHeight="1" x14ac:dyDescent="0.25">
      <c r="A20" s="2" t="s">
        <v>16</v>
      </c>
      <c r="B20" s="12" t="s">
        <v>131</v>
      </c>
    </row>
  </sheetData>
  <mergeCells count="2">
    <mergeCell ref="A3:B4"/>
    <mergeCell ref="A2:B2"/>
  </mergeCells>
  <hyperlinks>
    <hyperlink ref="B17" r:id="rId1" xr:uid="{AFE13E47-76FA-4CA7-8685-E6123BA5AA66}"/>
    <hyperlink ref="B20" r:id="rId2" xr:uid="{1847604F-A941-4DF2-8A7E-7A3778C5AAA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H18"/>
  <sheetViews>
    <sheetView topLeftCell="A10" zoomScaleNormal="100" workbookViewId="0">
      <selection activeCell="C17" sqref="C17"/>
    </sheetView>
  </sheetViews>
  <sheetFormatPr defaultRowHeight="13.2" x14ac:dyDescent="0.25"/>
  <cols>
    <col min="1" max="2" width="18.109375" style="8" customWidth="1"/>
    <col min="3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  <c r="B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17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  <c r="H6" s="13"/>
    </row>
    <row r="7" spans="1:8" ht="26.4" x14ac:dyDescent="0.25">
      <c r="A7" s="4" t="s">
        <v>35</v>
      </c>
      <c r="B7" s="4" t="s">
        <v>36</v>
      </c>
      <c r="C7" s="9" t="s">
        <v>33</v>
      </c>
      <c r="D7" s="9">
        <v>17</v>
      </c>
      <c r="E7" s="9"/>
      <c r="F7" s="9" t="s">
        <v>37</v>
      </c>
      <c r="G7" s="9"/>
    </row>
    <row r="8" spans="1:8" ht="39.6" x14ac:dyDescent="0.25">
      <c r="A8" s="4" t="s">
        <v>80</v>
      </c>
      <c r="B8" s="4" t="s">
        <v>84</v>
      </c>
      <c r="C8" s="9" t="s">
        <v>145</v>
      </c>
      <c r="D8" s="9">
        <v>24</v>
      </c>
      <c r="E8" s="9"/>
      <c r="F8" s="9" t="s">
        <v>34</v>
      </c>
      <c r="G8" s="9"/>
    </row>
    <row r="9" spans="1:8" ht="52.8" x14ac:dyDescent="0.25">
      <c r="A9" s="4" t="s">
        <v>146</v>
      </c>
      <c r="B9" s="4" t="s">
        <v>147</v>
      </c>
      <c r="C9" s="9" t="s">
        <v>145</v>
      </c>
      <c r="D9" s="9">
        <v>12</v>
      </c>
      <c r="E9" s="9"/>
      <c r="F9" s="9" t="s">
        <v>34</v>
      </c>
      <c r="G9" s="9"/>
    </row>
    <row r="10" spans="1:8" ht="26.4" x14ac:dyDescent="0.25">
      <c r="A10" s="4" t="s">
        <v>195</v>
      </c>
      <c r="B10" s="4" t="s">
        <v>196</v>
      </c>
      <c r="C10" s="9" t="s">
        <v>198</v>
      </c>
      <c r="D10" s="9">
        <v>50</v>
      </c>
      <c r="E10" s="9"/>
      <c r="F10" s="9" t="s">
        <v>37</v>
      </c>
      <c r="G10" s="9"/>
    </row>
    <row r="11" spans="1:8" ht="26.4" x14ac:dyDescent="0.25">
      <c r="A11" s="4" t="s">
        <v>199</v>
      </c>
      <c r="B11" s="4" t="s">
        <v>200</v>
      </c>
      <c r="C11" s="9" t="s">
        <v>201</v>
      </c>
      <c r="D11" s="9">
        <v>60</v>
      </c>
      <c r="E11" s="9"/>
      <c r="F11" s="9" t="s">
        <v>37</v>
      </c>
      <c r="G11" s="9"/>
    </row>
    <row r="12" spans="1:8" ht="26.4" x14ac:dyDescent="0.25">
      <c r="A12" s="4" t="s">
        <v>202</v>
      </c>
      <c r="B12" s="4" t="s">
        <v>203</v>
      </c>
      <c r="C12" s="9" t="s">
        <v>204</v>
      </c>
      <c r="D12" s="9">
        <v>30</v>
      </c>
      <c r="E12" s="9"/>
      <c r="F12" s="9" t="s">
        <v>37</v>
      </c>
      <c r="G12" s="9"/>
    </row>
    <row r="13" spans="1:8" ht="39.6" x14ac:dyDescent="0.25">
      <c r="A13" s="4" t="s">
        <v>118</v>
      </c>
      <c r="B13" s="4" t="s">
        <v>119</v>
      </c>
      <c r="C13" s="9" t="s">
        <v>120</v>
      </c>
      <c r="D13" s="9">
        <v>30</v>
      </c>
      <c r="E13" s="9"/>
      <c r="F13" s="9" t="s">
        <v>34</v>
      </c>
      <c r="G13" s="1"/>
    </row>
    <row r="14" spans="1:8" hidden="1" x14ac:dyDescent="0.25">
      <c r="A14" s="7"/>
      <c r="B14" s="7"/>
      <c r="C14" s="1"/>
      <c r="D14" s="37" t="s">
        <v>26</v>
      </c>
      <c r="E14" s="38"/>
      <c r="F14" s="39"/>
      <c r="G14" s="5">
        <f>SUM(G7:G13)</f>
        <v>0</v>
      </c>
    </row>
    <row r="15" spans="1:8" ht="26.4" x14ac:dyDescent="0.25">
      <c r="A15" s="7" t="s">
        <v>220</v>
      </c>
      <c r="B15" s="7" t="s">
        <v>221</v>
      </c>
      <c r="C15" s="9" t="s">
        <v>204</v>
      </c>
      <c r="D15" s="17">
        <v>40</v>
      </c>
      <c r="E15" s="17"/>
      <c r="F15" s="17" t="s">
        <v>37</v>
      </c>
      <c r="G15" s="27"/>
    </row>
    <row r="16" spans="1:8" ht="39.6" x14ac:dyDescent="0.25">
      <c r="A16" s="7" t="s">
        <v>225</v>
      </c>
      <c r="B16" s="7" t="s">
        <v>224</v>
      </c>
      <c r="C16" s="9" t="s">
        <v>204</v>
      </c>
      <c r="D16" s="17">
        <v>50</v>
      </c>
      <c r="E16" s="17"/>
      <c r="F16" s="17" t="s">
        <v>37</v>
      </c>
      <c r="G16" s="27"/>
    </row>
    <row r="17" spans="3:7" x14ac:dyDescent="0.25">
      <c r="C17" s="31"/>
      <c r="D17" s="28"/>
      <c r="E17" s="28"/>
      <c r="F17" s="28"/>
      <c r="G17" s="27"/>
    </row>
    <row r="18" spans="3:7" x14ac:dyDescent="0.25">
      <c r="C18" s="31"/>
      <c r="D18" s="28"/>
      <c r="E18" s="28"/>
      <c r="F18" s="28"/>
      <c r="G18" s="27"/>
    </row>
  </sheetData>
  <mergeCells count="4">
    <mergeCell ref="A3:G4"/>
    <mergeCell ref="A5:G5"/>
    <mergeCell ref="D14:F14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H35"/>
  <sheetViews>
    <sheetView topLeftCell="A22" zoomScaleNormal="100" workbookViewId="0">
      <selection activeCell="A34" sqref="A34"/>
    </sheetView>
  </sheetViews>
  <sheetFormatPr defaultRowHeight="13.2" x14ac:dyDescent="0.25"/>
  <cols>
    <col min="1" max="3" width="18.109375" style="8" customWidth="1"/>
    <col min="4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  <c r="B1"/>
      <c r="C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27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39.6" x14ac:dyDescent="0.25">
      <c r="A7" s="4" t="s">
        <v>40</v>
      </c>
      <c r="B7" s="4" t="s">
        <v>42</v>
      </c>
      <c r="C7" s="4" t="s">
        <v>41</v>
      </c>
      <c r="D7" s="9">
        <v>21</v>
      </c>
      <c r="E7" s="9"/>
      <c r="F7" s="9" t="s">
        <v>37</v>
      </c>
      <c r="G7" s="9"/>
    </row>
    <row r="8" spans="1:8" ht="26.4" x14ac:dyDescent="0.25">
      <c r="A8" s="4" t="s">
        <v>43</v>
      </c>
      <c r="B8" s="4" t="s">
        <v>93</v>
      </c>
      <c r="C8" s="4" t="s">
        <v>44</v>
      </c>
      <c r="D8" s="9">
        <v>12</v>
      </c>
      <c r="E8" s="9"/>
      <c r="F8" s="9" t="s">
        <v>34</v>
      </c>
      <c r="G8" s="9"/>
    </row>
    <row r="9" spans="1:8" s="15" customFormat="1" ht="52.8" x14ac:dyDescent="0.25">
      <c r="A9" s="19" t="s">
        <v>45</v>
      </c>
      <c r="B9" s="19" t="s">
        <v>46</v>
      </c>
      <c r="C9" s="19" t="s">
        <v>33</v>
      </c>
      <c r="D9" s="16">
        <v>12</v>
      </c>
      <c r="E9" s="16"/>
      <c r="F9" s="16" t="s">
        <v>34</v>
      </c>
      <c r="G9" s="14"/>
    </row>
    <row r="10" spans="1:8" ht="26.4" x14ac:dyDescent="0.25">
      <c r="A10" s="4" t="s">
        <v>143</v>
      </c>
      <c r="B10" s="4" t="s">
        <v>47</v>
      </c>
      <c r="C10" s="4" t="s">
        <v>33</v>
      </c>
      <c r="D10" s="9">
        <v>20</v>
      </c>
      <c r="E10" s="9"/>
      <c r="F10" s="9" t="s">
        <v>34</v>
      </c>
      <c r="G10" s="9"/>
    </row>
    <row r="11" spans="1:8" ht="39.6" x14ac:dyDescent="0.25">
      <c r="A11" s="4" t="s">
        <v>132</v>
      </c>
      <c r="B11" s="4" t="s">
        <v>121</v>
      </c>
      <c r="C11" s="4" t="s">
        <v>48</v>
      </c>
      <c r="D11" s="16">
        <v>200</v>
      </c>
      <c r="E11" s="9"/>
      <c r="F11" s="9" t="s">
        <v>34</v>
      </c>
      <c r="G11" s="9"/>
    </row>
    <row r="12" spans="1:8" ht="26.4" x14ac:dyDescent="0.25">
      <c r="A12" s="4" t="s">
        <v>107</v>
      </c>
      <c r="B12" s="4" t="s">
        <v>108</v>
      </c>
      <c r="C12" s="4" t="s">
        <v>83</v>
      </c>
      <c r="D12" s="16">
        <v>80</v>
      </c>
      <c r="E12" s="9"/>
      <c r="F12" s="9" t="s">
        <v>34</v>
      </c>
      <c r="G12" s="9"/>
    </row>
    <row r="13" spans="1:8" s="15" customFormat="1" ht="39.6" x14ac:dyDescent="0.25">
      <c r="A13" s="19" t="s">
        <v>144</v>
      </c>
      <c r="B13" s="19" t="s">
        <v>159</v>
      </c>
      <c r="C13" s="19" t="s">
        <v>83</v>
      </c>
      <c r="D13" s="16">
        <v>350</v>
      </c>
      <c r="E13" s="16"/>
      <c r="F13" s="16" t="s">
        <v>34</v>
      </c>
      <c r="G13" s="14"/>
    </row>
    <row r="14" spans="1:8" ht="39.6" x14ac:dyDescent="0.25">
      <c r="A14" s="4" t="s">
        <v>49</v>
      </c>
      <c r="B14" s="4" t="s">
        <v>50</v>
      </c>
      <c r="C14" s="4" t="s">
        <v>33</v>
      </c>
      <c r="D14" s="9">
        <v>20</v>
      </c>
      <c r="E14" s="9"/>
      <c r="F14" s="9" t="s">
        <v>34</v>
      </c>
      <c r="G14" s="9"/>
    </row>
    <row r="15" spans="1:8" ht="39.6" x14ac:dyDescent="0.25">
      <c r="A15" s="4" t="s">
        <v>51</v>
      </c>
      <c r="B15" s="4" t="s">
        <v>52</v>
      </c>
      <c r="C15" s="4" t="s">
        <v>39</v>
      </c>
      <c r="D15" s="9">
        <v>16</v>
      </c>
      <c r="E15" s="9"/>
      <c r="F15" s="9" t="s">
        <v>34</v>
      </c>
      <c r="G15" s="9"/>
    </row>
    <row r="16" spans="1:8" ht="24" customHeight="1" x14ac:dyDescent="0.25">
      <c r="A16" s="4" t="s">
        <v>53</v>
      </c>
      <c r="B16" s="4" t="s">
        <v>54</v>
      </c>
      <c r="C16" s="4" t="s">
        <v>55</v>
      </c>
      <c r="D16" s="9">
        <v>160</v>
      </c>
      <c r="E16" s="9"/>
      <c r="F16" s="9" t="s">
        <v>37</v>
      </c>
      <c r="G16" s="9"/>
    </row>
    <row r="17" spans="1:7" ht="26.4" x14ac:dyDescent="0.25">
      <c r="A17" s="4" t="s">
        <v>56</v>
      </c>
      <c r="B17" s="4" t="s">
        <v>61</v>
      </c>
      <c r="C17" s="4" t="s">
        <v>39</v>
      </c>
      <c r="D17" s="9">
        <v>200</v>
      </c>
      <c r="E17" s="9"/>
      <c r="F17" s="9" t="s">
        <v>34</v>
      </c>
      <c r="G17" s="9"/>
    </row>
    <row r="18" spans="1:7" ht="26.4" x14ac:dyDescent="0.25">
      <c r="A18" s="4" t="s">
        <v>57</v>
      </c>
      <c r="B18" s="4" t="s">
        <v>62</v>
      </c>
      <c r="C18" s="11" t="s">
        <v>91</v>
      </c>
      <c r="D18" s="16">
        <v>50</v>
      </c>
      <c r="E18" s="9"/>
      <c r="F18" s="9" t="s">
        <v>37</v>
      </c>
      <c r="G18" s="9"/>
    </row>
    <row r="19" spans="1:7" s="15" customFormat="1" ht="24.6" customHeight="1" x14ac:dyDescent="0.25">
      <c r="A19" s="19" t="s">
        <v>114</v>
      </c>
      <c r="B19" s="19" t="s">
        <v>63</v>
      </c>
      <c r="C19" s="20" t="s">
        <v>83</v>
      </c>
      <c r="D19" s="16">
        <v>120</v>
      </c>
      <c r="E19" s="16"/>
      <c r="F19" s="16" t="s">
        <v>34</v>
      </c>
      <c r="G19" s="14"/>
    </row>
    <row r="20" spans="1:7" s="15" customFormat="1" ht="20.399999999999999" customHeight="1" x14ac:dyDescent="0.25">
      <c r="A20" s="19" t="s">
        <v>158</v>
      </c>
      <c r="B20" s="19" t="s">
        <v>63</v>
      </c>
      <c r="C20" s="19" t="s">
        <v>133</v>
      </c>
      <c r="D20" s="16">
        <v>210</v>
      </c>
      <c r="E20" s="16"/>
      <c r="F20" s="16" t="s">
        <v>34</v>
      </c>
      <c r="G20" s="14"/>
    </row>
    <row r="21" spans="1:7" ht="26.25" customHeight="1" x14ac:dyDescent="0.25">
      <c r="A21" s="4" t="s">
        <v>58</v>
      </c>
      <c r="B21" s="4" t="s">
        <v>64</v>
      </c>
      <c r="C21" s="4" t="s">
        <v>41</v>
      </c>
      <c r="D21" s="9">
        <v>260</v>
      </c>
      <c r="E21" s="9"/>
      <c r="F21" s="4" t="s">
        <v>109</v>
      </c>
      <c r="G21" s="9"/>
    </row>
    <row r="22" spans="1:7" s="15" customFormat="1" ht="39.6" x14ac:dyDescent="0.25">
      <c r="A22" s="19" t="s">
        <v>59</v>
      </c>
      <c r="B22" s="19" t="s">
        <v>65</v>
      </c>
      <c r="C22" s="19" t="s">
        <v>120</v>
      </c>
      <c r="D22" s="16">
        <v>120</v>
      </c>
      <c r="E22" s="16"/>
      <c r="F22" s="4" t="s">
        <v>109</v>
      </c>
      <c r="G22" s="14"/>
    </row>
    <row r="23" spans="1:7" ht="26.4" x14ac:dyDescent="0.25">
      <c r="A23" s="4" t="s">
        <v>70</v>
      </c>
      <c r="B23" s="4" t="s">
        <v>85</v>
      </c>
      <c r="C23" s="4" t="s">
        <v>39</v>
      </c>
      <c r="D23" s="16">
        <v>80</v>
      </c>
      <c r="E23" s="9"/>
      <c r="F23" s="9" t="s">
        <v>34</v>
      </c>
      <c r="G23" s="9"/>
    </row>
    <row r="24" spans="1:7" s="15" customFormat="1" ht="26.4" x14ac:dyDescent="0.25">
      <c r="A24" s="19" t="s">
        <v>115</v>
      </c>
      <c r="B24" s="19" t="s">
        <v>86</v>
      </c>
      <c r="C24" s="19" t="s">
        <v>83</v>
      </c>
      <c r="D24" s="19">
        <v>100</v>
      </c>
      <c r="E24" s="16"/>
      <c r="F24" s="16" t="s">
        <v>34</v>
      </c>
      <c r="G24" s="14"/>
    </row>
    <row r="25" spans="1:7" ht="39.6" x14ac:dyDescent="0.25">
      <c r="A25" s="4" t="s">
        <v>134</v>
      </c>
      <c r="B25" s="4" t="s">
        <v>135</v>
      </c>
      <c r="C25" s="4" t="s">
        <v>66</v>
      </c>
      <c r="D25" s="9">
        <v>10</v>
      </c>
      <c r="E25" s="9"/>
      <c r="F25" s="9" t="s">
        <v>34</v>
      </c>
      <c r="G25" s="9"/>
    </row>
    <row r="26" spans="1:7" x14ac:dyDescent="0.25">
      <c r="A26" s="4" t="s">
        <v>82</v>
      </c>
      <c r="B26" s="4" t="s">
        <v>136</v>
      </c>
      <c r="C26" s="4" t="s">
        <v>83</v>
      </c>
      <c r="D26" s="9">
        <v>450</v>
      </c>
      <c r="E26" s="9"/>
      <c r="F26" s="9" t="s">
        <v>34</v>
      </c>
      <c r="G26" s="9"/>
    </row>
    <row r="27" spans="1:7" ht="26.4" x14ac:dyDescent="0.25">
      <c r="A27" s="4" t="s">
        <v>166</v>
      </c>
      <c r="B27" s="4" t="s">
        <v>167</v>
      </c>
      <c r="C27" s="4" t="s">
        <v>66</v>
      </c>
      <c r="D27" s="9">
        <v>100</v>
      </c>
      <c r="E27" s="9"/>
      <c r="F27" s="9" t="s">
        <v>37</v>
      </c>
      <c r="G27" s="9"/>
    </row>
    <row r="28" spans="1:7" ht="26.4" x14ac:dyDescent="0.25">
      <c r="A28" s="4" t="s">
        <v>168</v>
      </c>
      <c r="B28" s="4" t="s">
        <v>169</v>
      </c>
      <c r="C28" s="4" t="s">
        <v>170</v>
      </c>
      <c r="D28" s="9">
        <v>80</v>
      </c>
      <c r="E28" s="9"/>
      <c r="F28" s="9" t="s">
        <v>37</v>
      </c>
      <c r="G28" s="9"/>
    </row>
    <row r="29" spans="1:7" ht="26.4" x14ac:dyDescent="0.25">
      <c r="A29" s="4" t="s">
        <v>171</v>
      </c>
      <c r="B29" s="4" t="s">
        <v>172</v>
      </c>
      <c r="C29" s="4" t="s">
        <v>66</v>
      </c>
      <c r="D29" s="9">
        <v>50</v>
      </c>
      <c r="E29" s="9"/>
      <c r="F29" s="9" t="s">
        <v>37</v>
      </c>
      <c r="G29" s="9"/>
    </row>
    <row r="30" spans="1:7" ht="26.4" x14ac:dyDescent="0.25">
      <c r="A30" s="4" t="s">
        <v>188</v>
      </c>
      <c r="B30" s="4" t="s">
        <v>189</v>
      </c>
      <c r="C30" s="4" t="s">
        <v>91</v>
      </c>
      <c r="D30" s="9">
        <v>100</v>
      </c>
      <c r="E30" s="9"/>
      <c r="F30" s="9" t="s">
        <v>37</v>
      </c>
      <c r="G30" s="9"/>
    </row>
    <row r="31" spans="1:7" ht="26.4" x14ac:dyDescent="0.25">
      <c r="A31" s="4" t="s">
        <v>190</v>
      </c>
      <c r="B31" s="4" t="s">
        <v>191</v>
      </c>
      <c r="C31" s="4" t="s">
        <v>91</v>
      </c>
      <c r="D31" s="9">
        <v>500</v>
      </c>
      <c r="E31" s="9"/>
      <c r="F31" s="9" t="s">
        <v>37</v>
      </c>
      <c r="G31" s="9"/>
    </row>
    <row r="32" spans="1:7" ht="52.8" x14ac:dyDescent="0.25">
      <c r="A32" s="4" t="s">
        <v>111</v>
      </c>
      <c r="B32" s="4" t="s">
        <v>112</v>
      </c>
      <c r="C32" s="4" t="s">
        <v>113</v>
      </c>
      <c r="D32" s="9">
        <v>200</v>
      </c>
      <c r="E32" s="9"/>
      <c r="F32" s="9" t="s">
        <v>34</v>
      </c>
      <c r="G32" s="1"/>
    </row>
    <row r="33" spans="1:6" x14ac:dyDescent="0.25">
      <c r="A33" s="4" t="s">
        <v>222</v>
      </c>
      <c r="B33" s="4" t="s">
        <v>223</v>
      </c>
      <c r="C33" s="4" t="s">
        <v>66</v>
      </c>
      <c r="D33" s="9">
        <v>50</v>
      </c>
      <c r="E33" s="9"/>
      <c r="F33" s="9" t="s">
        <v>34</v>
      </c>
    </row>
    <row r="34" spans="1:6" x14ac:dyDescent="0.25">
      <c r="A34" s="25"/>
      <c r="B34" s="25"/>
      <c r="C34" s="25"/>
      <c r="D34" s="31"/>
      <c r="E34" s="31"/>
      <c r="F34" s="31"/>
    </row>
    <row r="35" spans="1:6" x14ac:dyDescent="0.25">
      <c r="A35" s="25"/>
      <c r="B35" s="25"/>
      <c r="C35" s="25"/>
      <c r="D35" s="31"/>
      <c r="E35" s="31"/>
      <c r="F35" s="31"/>
    </row>
  </sheetData>
  <mergeCells count="3">
    <mergeCell ref="A3:G4"/>
    <mergeCell ref="A5:G5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1:H17"/>
  <sheetViews>
    <sheetView zoomScaleNormal="100" workbookViewId="0">
      <selection activeCell="F14" sqref="A14:F14"/>
    </sheetView>
  </sheetViews>
  <sheetFormatPr defaultRowHeight="13.2" x14ac:dyDescent="0.25"/>
  <cols>
    <col min="1" max="3" width="18.109375" style="8" customWidth="1"/>
    <col min="4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  <c r="B1"/>
      <c r="C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28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x14ac:dyDescent="0.25">
      <c r="A7" s="4" t="s">
        <v>69</v>
      </c>
      <c r="B7" s="4" t="s">
        <v>77</v>
      </c>
      <c r="C7" s="4" t="s">
        <v>87</v>
      </c>
      <c r="D7" s="9">
        <v>20</v>
      </c>
      <c r="E7" s="9"/>
      <c r="F7" s="9" t="s">
        <v>34</v>
      </c>
      <c r="G7" s="9"/>
    </row>
    <row r="8" spans="1:8" ht="26.4" x14ac:dyDescent="0.25">
      <c r="A8" s="4" t="s">
        <v>88</v>
      </c>
      <c r="B8" s="4" t="s">
        <v>89</v>
      </c>
      <c r="C8" s="4" t="s">
        <v>90</v>
      </c>
      <c r="D8" s="9">
        <v>12</v>
      </c>
      <c r="E8" s="9"/>
      <c r="F8" s="9" t="s">
        <v>34</v>
      </c>
      <c r="G8" s="9"/>
    </row>
    <row r="9" spans="1:8" hidden="1" x14ac:dyDescent="0.25">
      <c r="A9" s="7"/>
      <c r="B9" s="7"/>
      <c r="C9" s="7"/>
      <c r="D9" s="37" t="s">
        <v>26</v>
      </c>
      <c r="E9" s="38"/>
      <c r="F9" s="39"/>
      <c r="G9" s="5">
        <f>SUM(G7:G8)</f>
        <v>0</v>
      </c>
    </row>
    <row r="10" spans="1:8" ht="39.6" x14ac:dyDescent="0.25">
      <c r="A10" s="7" t="s">
        <v>164</v>
      </c>
      <c r="B10" s="7" t="s">
        <v>163</v>
      </c>
      <c r="C10" s="7" t="s">
        <v>165</v>
      </c>
      <c r="D10" s="17">
        <v>100</v>
      </c>
      <c r="E10" s="17"/>
      <c r="F10" s="17" t="s">
        <v>34</v>
      </c>
      <c r="G10" s="27"/>
    </row>
    <row r="11" spans="1:8" ht="26.4" x14ac:dyDescent="0.25">
      <c r="A11" s="7" t="s">
        <v>160</v>
      </c>
      <c r="B11" s="7" t="s">
        <v>161</v>
      </c>
      <c r="C11" s="7" t="s">
        <v>162</v>
      </c>
      <c r="D11" s="22">
        <v>50</v>
      </c>
      <c r="E11" s="21"/>
      <c r="F11" s="17" t="s">
        <v>34</v>
      </c>
      <c r="G11" s="27"/>
    </row>
    <row r="12" spans="1:8" ht="26.4" x14ac:dyDescent="0.25">
      <c r="A12" s="7" t="s">
        <v>186</v>
      </c>
      <c r="B12" s="7" t="s">
        <v>187</v>
      </c>
      <c r="C12" s="7" t="s">
        <v>90</v>
      </c>
      <c r="D12" s="22">
        <v>100</v>
      </c>
      <c r="E12" s="21"/>
      <c r="F12" s="17" t="s">
        <v>37</v>
      </c>
      <c r="G12" s="27"/>
    </row>
    <row r="13" spans="1:8" x14ac:dyDescent="0.25">
      <c r="A13" s="7" t="s">
        <v>153</v>
      </c>
      <c r="B13" s="7" t="s">
        <v>154</v>
      </c>
      <c r="C13" s="7" t="s">
        <v>91</v>
      </c>
      <c r="D13" s="17">
        <v>10</v>
      </c>
      <c r="E13" s="17"/>
      <c r="F13" s="17" t="s">
        <v>34</v>
      </c>
      <c r="G13" s="27"/>
    </row>
    <row r="14" spans="1:8" ht="39.6" x14ac:dyDescent="0.25">
      <c r="A14" s="7" t="s">
        <v>216</v>
      </c>
      <c r="B14" s="7" t="s">
        <v>215</v>
      </c>
      <c r="C14" s="7" t="s">
        <v>217</v>
      </c>
      <c r="D14" s="17">
        <v>20</v>
      </c>
      <c r="E14" s="17"/>
      <c r="F14" s="17" t="s">
        <v>37</v>
      </c>
      <c r="G14" s="27"/>
    </row>
    <row r="15" spans="1:8" x14ac:dyDescent="0.25">
      <c r="D15" s="28"/>
      <c r="E15" s="28"/>
      <c r="F15" s="28"/>
      <c r="G15" s="27"/>
    </row>
    <row r="16" spans="1:8" x14ac:dyDescent="0.25">
      <c r="D16" s="28"/>
      <c r="E16" s="28"/>
      <c r="F16" s="28"/>
      <c r="G16" s="27"/>
    </row>
    <row r="17" spans="4:7" x14ac:dyDescent="0.25">
      <c r="D17" s="28"/>
      <c r="E17" s="28"/>
      <c r="F17" s="28"/>
      <c r="G17" s="27"/>
    </row>
  </sheetData>
  <mergeCells count="4">
    <mergeCell ref="A3:G4"/>
    <mergeCell ref="A5:G5"/>
    <mergeCell ref="D9:F9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H25"/>
  <sheetViews>
    <sheetView tabSelected="1" zoomScaleNormal="100" workbookViewId="0">
      <selection activeCell="D21" sqref="D21"/>
    </sheetView>
  </sheetViews>
  <sheetFormatPr defaultRowHeight="13.2" x14ac:dyDescent="0.25"/>
  <cols>
    <col min="1" max="2" width="18.109375" style="8" customWidth="1"/>
    <col min="3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  <c r="B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29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6.4" x14ac:dyDescent="0.25">
      <c r="A7" s="4" t="s">
        <v>68</v>
      </c>
      <c r="B7" s="4" t="s">
        <v>94</v>
      </c>
      <c r="C7" s="9" t="s">
        <v>95</v>
      </c>
      <c r="D7" s="9">
        <v>12</v>
      </c>
      <c r="E7" s="9"/>
      <c r="F7" s="9" t="s">
        <v>34</v>
      </c>
      <c r="G7" s="9"/>
    </row>
    <row r="8" spans="1:8" ht="39.6" x14ac:dyDescent="0.25">
      <c r="A8" s="4" t="s">
        <v>72</v>
      </c>
      <c r="B8" s="4" t="s">
        <v>96</v>
      </c>
      <c r="C8" s="9" t="s">
        <v>137</v>
      </c>
      <c r="D8" s="9">
        <v>100</v>
      </c>
      <c r="E8" s="9"/>
      <c r="F8" s="9" t="s">
        <v>34</v>
      </c>
      <c r="G8" s="9"/>
    </row>
    <row r="9" spans="1:8" ht="26.4" x14ac:dyDescent="0.25">
      <c r="A9" s="4" t="s">
        <v>73</v>
      </c>
      <c r="B9" s="4" t="s">
        <v>97</v>
      </c>
      <c r="C9" s="9" t="s">
        <v>106</v>
      </c>
      <c r="D9" s="9">
        <v>50</v>
      </c>
      <c r="E9" s="9"/>
      <c r="F9" s="9" t="s">
        <v>34</v>
      </c>
      <c r="G9" s="9"/>
    </row>
    <row r="10" spans="1:8" ht="26.4" x14ac:dyDescent="0.25">
      <c r="A10" s="4" t="s">
        <v>60</v>
      </c>
      <c r="B10" s="4" t="s">
        <v>98</v>
      </c>
      <c r="C10" s="9" t="s">
        <v>99</v>
      </c>
      <c r="D10" s="9">
        <v>10</v>
      </c>
      <c r="E10" s="9"/>
      <c r="F10" s="9" t="s">
        <v>34</v>
      </c>
      <c r="G10" s="9"/>
    </row>
    <row r="11" spans="1:8" ht="25.2" customHeight="1" x14ac:dyDescent="0.25">
      <c r="A11" s="4" t="s">
        <v>74</v>
      </c>
      <c r="B11" s="4" t="s">
        <v>100</v>
      </c>
      <c r="C11" s="9" t="s">
        <v>99</v>
      </c>
      <c r="D11" s="9">
        <v>500</v>
      </c>
      <c r="E11" s="9"/>
      <c r="F11" s="9" t="s">
        <v>34</v>
      </c>
      <c r="G11" s="9"/>
    </row>
    <row r="12" spans="1:8" ht="32.4" customHeight="1" x14ac:dyDescent="0.25">
      <c r="A12" s="4" t="s">
        <v>75</v>
      </c>
      <c r="B12" s="4" t="s">
        <v>138</v>
      </c>
      <c r="C12" s="4" t="s">
        <v>139</v>
      </c>
      <c r="D12" s="9">
        <v>600</v>
      </c>
      <c r="E12" s="9"/>
      <c r="F12" s="9" t="s">
        <v>34</v>
      </c>
      <c r="G12" s="9"/>
    </row>
    <row r="13" spans="1:8" hidden="1" x14ac:dyDescent="0.25">
      <c r="A13" s="7"/>
      <c r="B13" s="7"/>
      <c r="C13" s="1"/>
      <c r="D13" s="37" t="s">
        <v>26</v>
      </c>
      <c r="E13" s="38"/>
      <c r="F13" s="39"/>
      <c r="G13" s="5">
        <f>SUM(G7:G12)</f>
        <v>0</v>
      </c>
    </row>
    <row r="14" spans="1:8" ht="92.4" x14ac:dyDescent="0.25">
      <c r="A14" s="29" t="s">
        <v>182</v>
      </c>
      <c r="B14" s="29" t="s">
        <v>173</v>
      </c>
      <c r="C14" s="4" t="s">
        <v>175</v>
      </c>
      <c r="D14" s="4" t="s">
        <v>176</v>
      </c>
      <c r="E14" s="4" t="s">
        <v>174</v>
      </c>
      <c r="F14" s="4" t="s">
        <v>37</v>
      </c>
      <c r="G14" s="4"/>
    </row>
    <row r="15" spans="1:8" ht="66" x14ac:dyDescent="0.25">
      <c r="A15" s="29" t="s">
        <v>177</v>
      </c>
      <c r="B15" s="29" t="s">
        <v>178</v>
      </c>
      <c r="C15" s="4" t="s">
        <v>181</v>
      </c>
      <c r="D15" s="9" t="s">
        <v>179</v>
      </c>
      <c r="E15" s="4" t="s">
        <v>180</v>
      </c>
      <c r="F15" s="9" t="s">
        <v>37</v>
      </c>
      <c r="G15" s="4"/>
    </row>
    <row r="16" spans="1:8" ht="79.2" x14ac:dyDescent="0.25">
      <c r="A16" s="29" t="s">
        <v>183</v>
      </c>
      <c r="B16" s="29" t="s">
        <v>178</v>
      </c>
      <c r="C16" s="4" t="s">
        <v>184</v>
      </c>
      <c r="D16" s="9">
        <v>1000</v>
      </c>
      <c r="E16" s="4"/>
      <c r="F16" s="9" t="s">
        <v>37</v>
      </c>
      <c r="G16" s="25"/>
    </row>
    <row r="17" spans="1:7" ht="66" x14ac:dyDescent="0.25">
      <c r="A17" s="29" t="s">
        <v>185</v>
      </c>
      <c r="B17" s="29" t="s">
        <v>178</v>
      </c>
      <c r="C17" s="11">
        <v>45185</v>
      </c>
      <c r="D17" s="9">
        <v>2000</v>
      </c>
      <c r="E17" s="4"/>
      <c r="F17" s="9" t="s">
        <v>37</v>
      </c>
      <c r="G17" s="25"/>
    </row>
    <row r="18" spans="1:7" ht="26.4" x14ac:dyDescent="0.25">
      <c r="A18" s="29" t="s">
        <v>192</v>
      </c>
      <c r="B18" s="29" t="s">
        <v>193</v>
      </c>
      <c r="C18" s="4" t="s">
        <v>194</v>
      </c>
      <c r="D18" s="9">
        <v>600</v>
      </c>
      <c r="E18" s="4"/>
      <c r="F18" s="9" t="s">
        <v>37</v>
      </c>
      <c r="G18" s="25"/>
    </row>
    <row r="19" spans="1:7" ht="26.4" x14ac:dyDescent="0.25">
      <c r="A19" s="29" t="s">
        <v>205</v>
      </c>
      <c r="B19" s="29" t="s">
        <v>206</v>
      </c>
      <c r="C19" s="4" t="s">
        <v>207</v>
      </c>
      <c r="D19" s="9">
        <v>30</v>
      </c>
      <c r="E19" s="4"/>
      <c r="F19" s="9" t="s">
        <v>34</v>
      </c>
      <c r="G19" s="25"/>
    </row>
    <row r="20" spans="1:7" ht="26.4" x14ac:dyDescent="0.25">
      <c r="A20" s="29" t="s">
        <v>208</v>
      </c>
      <c r="B20" s="29" t="s">
        <v>209</v>
      </c>
      <c r="C20" s="4" t="s">
        <v>106</v>
      </c>
      <c r="D20" s="9">
        <v>20</v>
      </c>
      <c r="E20" s="4"/>
      <c r="F20" s="9" t="s">
        <v>34</v>
      </c>
      <c r="G20" s="25"/>
    </row>
    <row r="21" spans="1:7" ht="26.4" x14ac:dyDescent="0.25">
      <c r="A21" s="29" t="s">
        <v>218</v>
      </c>
      <c r="B21" s="29" t="s">
        <v>219</v>
      </c>
      <c r="C21" s="4" t="s">
        <v>197</v>
      </c>
      <c r="D21" s="9">
        <v>60</v>
      </c>
      <c r="E21" s="4"/>
      <c r="F21" s="9" t="s">
        <v>34</v>
      </c>
      <c r="G21" s="25"/>
    </row>
    <row r="22" spans="1:7" x14ac:dyDescent="0.25">
      <c r="A22" s="29"/>
      <c r="B22" s="29"/>
      <c r="C22" s="4"/>
      <c r="D22" s="9"/>
      <c r="E22" s="4"/>
      <c r="F22" s="9"/>
      <c r="G22" s="25"/>
    </row>
    <row r="23" spans="1:7" x14ac:dyDescent="0.25">
      <c r="A23" s="30"/>
      <c r="B23" s="30"/>
      <c r="C23" s="25"/>
      <c r="D23" s="31"/>
      <c r="E23" s="25"/>
      <c r="F23" s="31"/>
      <c r="G23" s="25"/>
    </row>
    <row r="24" spans="1:7" x14ac:dyDescent="0.25">
      <c r="A24" s="30"/>
      <c r="B24" s="30"/>
      <c r="C24" s="25"/>
      <c r="D24" s="31"/>
      <c r="E24" s="25"/>
      <c r="F24" s="31"/>
      <c r="G24" s="25"/>
    </row>
    <row r="25" spans="1:7" x14ac:dyDescent="0.25">
      <c r="A25" s="30"/>
      <c r="B25" s="30"/>
      <c r="C25" s="25"/>
      <c r="D25" s="25"/>
      <c r="E25" s="25"/>
      <c r="F25" s="25"/>
      <c r="G25" s="25"/>
    </row>
  </sheetData>
  <mergeCells count="4">
    <mergeCell ref="A3:G4"/>
    <mergeCell ref="A5:G5"/>
    <mergeCell ref="D13:F13"/>
    <mergeCell ref="A2:F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H19"/>
  <sheetViews>
    <sheetView topLeftCell="A7" zoomScaleNormal="100" workbookViewId="0">
      <selection activeCell="A17" sqref="A17:XFD18"/>
    </sheetView>
  </sheetViews>
  <sheetFormatPr defaultRowHeight="13.2" x14ac:dyDescent="0.25"/>
  <cols>
    <col min="1" max="1" width="18.109375" style="8" customWidth="1"/>
    <col min="2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30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x14ac:dyDescent="0.25">
      <c r="A7" s="4" t="s">
        <v>67</v>
      </c>
      <c r="B7" s="9" t="s">
        <v>78</v>
      </c>
      <c r="C7" s="9" t="s">
        <v>33</v>
      </c>
      <c r="D7" s="9">
        <v>14</v>
      </c>
      <c r="E7" s="9"/>
      <c r="F7" s="9" t="s">
        <v>34</v>
      </c>
      <c r="G7" s="9"/>
    </row>
    <row r="8" spans="1:8" x14ac:dyDescent="0.25">
      <c r="A8" s="4" t="s">
        <v>76</v>
      </c>
      <c r="B8" s="9" t="s">
        <v>78</v>
      </c>
      <c r="C8" s="9" t="s">
        <v>55</v>
      </c>
      <c r="D8" s="9">
        <v>36</v>
      </c>
      <c r="E8" s="9"/>
      <c r="F8" s="9" t="s">
        <v>34</v>
      </c>
      <c r="G8" s="9"/>
    </row>
    <row r="9" spans="1:8" ht="26.4" x14ac:dyDescent="0.25">
      <c r="A9" s="4" t="s">
        <v>81</v>
      </c>
      <c r="B9" s="9" t="s">
        <v>150</v>
      </c>
      <c r="C9" s="9" t="s">
        <v>83</v>
      </c>
      <c r="D9" s="9">
        <v>15</v>
      </c>
      <c r="E9" s="9"/>
      <c r="F9" s="9" t="s">
        <v>34</v>
      </c>
      <c r="G9" s="9"/>
    </row>
    <row r="10" spans="1:8" ht="26.4" x14ac:dyDescent="0.25">
      <c r="A10" s="4" t="s">
        <v>148</v>
      </c>
      <c r="B10" s="4" t="s">
        <v>149</v>
      </c>
      <c r="C10" s="9" t="s">
        <v>83</v>
      </c>
      <c r="D10" s="9">
        <v>15</v>
      </c>
      <c r="E10" s="9"/>
      <c r="F10" s="9" t="s">
        <v>34</v>
      </c>
      <c r="G10" s="9"/>
    </row>
    <row r="11" spans="1:8" ht="26.4" x14ac:dyDescent="0.25">
      <c r="A11" s="4" t="s">
        <v>38</v>
      </c>
      <c r="B11" s="4" t="s">
        <v>92</v>
      </c>
      <c r="C11" s="4" t="s">
        <v>39</v>
      </c>
      <c r="D11" s="9">
        <v>13</v>
      </c>
      <c r="E11" s="9"/>
      <c r="F11" s="9" t="s">
        <v>34</v>
      </c>
      <c r="G11" s="9"/>
    </row>
    <row r="12" spans="1:8" s="15" customFormat="1" ht="26.4" x14ac:dyDescent="0.25">
      <c r="A12" s="19" t="s">
        <v>140</v>
      </c>
      <c r="B12" s="19" t="s">
        <v>101</v>
      </c>
      <c r="C12" s="16" t="s">
        <v>155</v>
      </c>
      <c r="D12" s="16">
        <v>16</v>
      </c>
      <c r="E12" s="16"/>
      <c r="F12" s="16" t="s">
        <v>34</v>
      </c>
      <c r="G12" s="14"/>
    </row>
    <row r="13" spans="1:8" ht="24" customHeight="1" x14ac:dyDescent="0.25">
      <c r="A13" s="18" t="s">
        <v>110</v>
      </c>
      <c r="B13" s="17" t="s">
        <v>78</v>
      </c>
      <c r="C13" s="17" t="s">
        <v>44</v>
      </c>
      <c r="D13" s="17">
        <v>20</v>
      </c>
      <c r="E13" s="17"/>
      <c r="F13" s="17" t="s">
        <v>34</v>
      </c>
      <c r="G13" s="1"/>
    </row>
    <row r="14" spans="1:8" ht="24" customHeight="1" x14ac:dyDescent="0.25">
      <c r="A14" s="18" t="s">
        <v>141</v>
      </c>
      <c r="B14" s="17" t="s">
        <v>78</v>
      </c>
      <c r="C14" s="17" t="s">
        <v>142</v>
      </c>
      <c r="D14" s="22">
        <v>15</v>
      </c>
      <c r="E14" s="23"/>
      <c r="F14" s="24" t="s">
        <v>34</v>
      </c>
      <c r="G14" s="1"/>
    </row>
    <row r="15" spans="1:8" hidden="1" x14ac:dyDescent="0.25">
      <c r="A15" s="7"/>
      <c r="B15" s="1"/>
      <c r="C15" s="1"/>
      <c r="D15" s="37" t="s">
        <v>26</v>
      </c>
      <c r="E15" s="38"/>
      <c r="F15" s="39"/>
      <c r="G15" s="5">
        <f>SUM(G7:G13)</f>
        <v>0</v>
      </c>
    </row>
    <row r="16" spans="1:8" ht="26.4" x14ac:dyDescent="0.25">
      <c r="A16" s="7" t="s">
        <v>212</v>
      </c>
      <c r="B16" s="7" t="s">
        <v>213</v>
      </c>
      <c r="C16" s="1" t="s">
        <v>214</v>
      </c>
      <c r="D16" s="17">
        <v>15</v>
      </c>
      <c r="E16" s="32"/>
      <c r="F16" s="17" t="s">
        <v>37</v>
      </c>
      <c r="G16" s="27"/>
    </row>
    <row r="17" spans="2:7" x14ac:dyDescent="0.25">
      <c r="B17" s="8"/>
      <c r="D17" s="28"/>
      <c r="E17" s="26"/>
      <c r="F17" s="28"/>
      <c r="G17" s="27"/>
    </row>
    <row r="18" spans="2:7" x14ac:dyDescent="0.25">
      <c r="B18" s="8"/>
      <c r="D18" s="28"/>
      <c r="E18" s="26"/>
      <c r="F18" s="28"/>
      <c r="G18" s="27"/>
    </row>
    <row r="19" spans="2:7" x14ac:dyDescent="0.25">
      <c r="B19" s="8"/>
      <c r="D19" s="28"/>
      <c r="E19" s="26"/>
      <c r="F19" s="28"/>
      <c r="G19" s="27"/>
    </row>
  </sheetData>
  <mergeCells count="4">
    <mergeCell ref="A3:G4"/>
    <mergeCell ref="A5:G5"/>
    <mergeCell ref="D15:F15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H13"/>
  <sheetViews>
    <sheetView zoomScaleNormal="100" workbookViewId="0">
      <selection activeCell="A11" sqref="A11"/>
    </sheetView>
  </sheetViews>
  <sheetFormatPr defaultRowHeight="13.2" x14ac:dyDescent="0.25"/>
  <cols>
    <col min="1" max="1" width="18.109375" customWidth="1"/>
    <col min="2" max="2" width="18.109375" style="8" customWidth="1"/>
    <col min="3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B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31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6.4" x14ac:dyDescent="0.25">
      <c r="A7" s="4" t="s">
        <v>116</v>
      </c>
      <c r="B7" s="4" t="s">
        <v>117</v>
      </c>
      <c r="C7" s="4" t="s">
        <v>83</v>
      </c>
      <c r="D7" s="4">
        <v>80</v>
      </c>
      <c r="E7" s="4"/>
      <c r="F7" s="4" t="s">
        <v>37</v>
      </c>
    </row>
    <row r="8" spans="1:8" ht="21" customHeight="1" x14ac:dyDescent="0.25">
      <c r="A8" s="4" t="s">
        <v>122</v>
      </c>
      <c r="B8" s="4" t="s">
        <v>117</v>
      </c>
      <c r="C8" s="4" t="s">
        <v>83</v>
      </c>
      <c r="D8" s="4">
        <v>81</v>
      </c>
      <c r="E8" s="4"/>
      <c r="F8" s="4" t="s">
        <v>37</v>
      </c>
    </row>
    <row r="9" spans="1:8" ht="21" customHeight="1" x14ac:dyDescent="0.25">
      <c r="A9" s="4" t="s">
        <v>151</v>
      </c>
      <c r="B9" s="4" t="s">
        <v>152</v>
      </c>
      <c r="C9" s="4" t="s">
        <v>83</v>
      </c>
      <c r="D9" s="4">
        <v>12</v>
      </c>
      <c r="E9" s="4"/>
      <c r="F9" s="4" t="s">
        <v>34</v>
      </c>
    </row>
    <row r="10" spans="1:8" ht="25.2" customHeight="1" x14ac:dyDescent="0.25">
      <c r="A10" s="4" t="s">
        <v>210</v>
      </c>
      <c r="B10" s="4" t="s">
        <v>211</v>
      </c>
      <c r="C10" s="4" t="s">
        <v>207</v>
      </c>
      <c r="D10" s="4">
        <v>150</v>
      </c>
      <c r="E10" s="4"/>
      <c r="F10" s="4" t="s">
        <v>37</v>
      </c>
    </row>
    <row r="11" spans="1:8" ht="25.2" customHeight="1" x14ac:dyDescent="0.25">
      <c r="A11" s="25"/>
      <c r="B11" s="25"/>
      <c r="C11" s="25"/>
      <c r="D11" s="25"/>
      <c r="E11" s="25"/>
      <c r="F11" s="25"/>
    </row>
    <row r="12" spans="1:8" ht="25.2" customHeight="1" x14ac:dyDescent="0.25">
      <c r="A12" s="25"/>
      <c r="B12" s="25"/>
      <c r="C12" s="25"/>
      <c r="D12" s="25"/>
      <c r="E12" s="25"/>
      <c r="F12" s="25"/>
    </row>
    <row r="13" spans="1:8" ht="21" customHeight="1" x14ac:dyDescent="0.25">
      <c r="A13" s="25"/>
      <c r="B13" s="25"/>
      <c r="C13" s="25"/>
      <c r="D13" s="25"/>
      <c r="E13" s="25"/>
      <c r="F13" s="25"/>
    </row>
  </sheetData>
  <mergeCells count="3">
    <mergeCell ref="A3:G4"/>
    <mergeCell ref="A5:G5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H9"/>
  <sheetViews>
    <sheetView zoomScaleNormal="100" workbookViewId="0">
      <selection activeCell="C12" sqref="C12"/>
    </sheetView>
  </sheetViews>
  <sheetFormatPr defaultRowHeight="13.2" x14ac:dyDescent="0.25"/>
  <cols>
    <col min="1" max="2" width="18.109375" style="8" customWidth="1"/>
    <col min="3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>
      <c r="A1"/>
      <c r="B1"/>
    </row>
    <row r="2" spans="1:8" ht="36.75" customHeight="1" x14ac:dyDescent="0.25">
      <c r="A2" s="40" t="s">
        <v>127</v>
      </c>
      <c r="B2" s="40"/>
      <c r="C2" s="40"/>
      <c r="D2" s="40"/>
      <c r="E2" s="40"/>
      <c r="F2" s="40"/>
    </row>
    <row r="3" spans="1:8" x14ac:dyDescent="0.25">
      <c r="A3" s="35" t="s">
        <v>18</v>
      </c>
      <c r="B3" s="35"/>
      <c r="C3" s="35"/>
      <c r="D3" s="35"/>
      <c r="E3" s="35"/>
      <c r="F3" s="35"/>
      <c r="G3" s="35"/>
      <c r="H3" s="13"/>
    </row>
    <row r="4" spans="1:8" x14ac:dyDescent="0.25">
      <c r="A4" s="35"/>
      <c r="B4" s="35"/>
      <c r="C4" s="35"/>
      <c r="D4" s="35"/>
      <c r="E4" s="35"/>
      <c r="F4" s="35"/>
      <c r="G4" s="35"/>
      <c r="H4" s="13"/>
    </row>
    <row r="5" spans="1:8" ht="34.5" customHeight="1" x14ac:dyDescent="0.25">
      <c r="A5" s="36" t="s">
        <v>32</v>
      </c>
      <c r="B5" s="36"/>
      <c r="C5" s="36"/>
      <c r="D5" s="36"/>
      <c r="E5" s="36"/>
      <c r="F5" s="36"/>
      <c r="G5" s="36"/>
      <c r="H5" s="13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6.4" x14ac:dyDescent="0.25">
      <c r="A7" s="4" t="s">
        <v>71</v>
      </c>
      <c r="B7" s="4" t="s">
        <v>79</v>
      </c>
      <c r="C7" s="9" t="s">
        <v>102</v>
      </c>
      <c r="D7" s="9">
        <v>35</v>
      </c>
      <c r="E7" s="9"/>
      <c r="F7" s="9" t="s">
        <v>37</v>
      </c>
      <c r="G7" s="9"/>
    </row>
    <row r="8" spans="1:8" hidden="1" x14ac:dyDescent="0.25">
      <c r="A8" s="7"/>
      <c r="B8" s="7"/>
      <c r="C8" s="1"/>
      <c r="D8" s="37" t="s">
        <v>26</v>
      </c>
      <c r="E8" s="38"/>
      <c r="F8" s="39"/>
      <c r="G8" s="5">
        <f>SUM(G7:G7)</f>
        <v>0</v>
      </c>
    </row>
    <row r="9" spans="1:8" ht="26.4" x14ac:dyDescent="0.25">
      <c r="A9" s="7" t="s">
        <v>156</v>
      </c>
      <c r="B9" s="7" t="s">
        <v>157</v>
      </c>
      <c r="C9" s="1" t="s">
        <v>91</v>
      </c>
      <c r="D9" s="17">
        <v>200</v>
      </c>
      <c r="E9" s="17"/>
      <c r="F9" s="17" t="s">
        <v>37</v>
      </c>
      <c r="G9" s="27"/>
    </row>
  </sheetData>
  <mergeCells count="4">
    <mergeCell ref="A3:G4"/>
    <mergeCell ref="A5:G5"/>
    <mergeCell ref="D8:F8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Gergely Barbara</cp:lastModifiedBy>
  <cp:lastPrinted>2022-03-02T15:16:23Z</cp:lastPrinted>
  <dcterms:created xsi:type="dcterms:W3CDTF">2019-02-21T08:43:29Z</dcterms:created>
  <dcterms:modified xsi:type="dcterms:W3CDTF">2023-02-17T15:00:59Z</dcterms:modified>
</cp:coreProperties>
</file>